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<sst xmlns="http://schemas.openxmlformats.org/spreadsheetml/2006/main" uniqueCount="55">
  <si>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</si>
  <si>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</si>
  <si>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</si>
  <si>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สายัญ แก้วเนตร    เลขที่ 22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</si>
  <si>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</si>
  <si>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</si>
  <si>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</si>
  <si>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</si>
  <si>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</si>
  <si>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</si>
  <si>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</si>
  <si>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</si>
  <si>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</si>
  <si>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</si>
  <si>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</si>
  <si>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</si>
  <si>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</si>
  <si>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</si>
  <si>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</si>
  <si>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</si>
  <si>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</si>
  <si>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</si>
  <si>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</si>
  <si>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</si>
  <si>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</si>
  <si>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</si>
  <si>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</si>
  <si>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</si>
  <si>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</si>
  <si>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</si>
  <si>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</si>
  <si>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</si>
  <si>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</si>
  <si>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</si>
  <si>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</si>
  <si>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</si>
  <si>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</si>
  <si>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</si>
  <si>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</si>
  <si>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</si>
  <si>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สิ่งปลูกสร้างในที่ดินของบุคคลอื่น</t>
  </si>
  <si>
    <t>ส730/1754</t>
  </si>
  <si>
    <t>3150600062779</t>
  </si>
  <si>
    <t>นาง สายัญ แก้วเนตร</t>
  </si>
  <si>
    <t>22 ม.1ท่าช้าง วิเศษชัยชาญ อ่างทอง</t>
  </si>
  <si>
    <t>08H031-B002</t>
  </si>
  <si>
    <t>100|ประเภทบ้านเดี่ยว(65)</t>
  </si>
  <si>
    <t>ไม้</t>
  </si>
  <si>
    <t>ใช้เอง-(2-3)</t>
  </si>
  <si>
    <t>ร้านก๋วยเตี๋ยว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</si>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</sst>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/>
      <c r="B10" s="73"/>
      <c r="C10" s="72"/>
      <c r="D10" s="72"/>
      <c r="E10" s="74"/>
      <c r="F10" s="74"/>
      <c r="G10" s="75"/>
      <c r="H10" s="70"/>
      <c r="I10" s="70"/>
      <c r="J10" s="70"/>
      <c r="K10" s="70"/>
      <c r="L10" s="71"/>
      <c r="M10" s="70" t="s">
        <v>40</v>
      </c>
      <c r="N10" s="76"/>
      <c r="O10" s="76"/>
      <c r="P10" s="76"/>
      <c r="Q10" s="70">
        <v>1</v>
      </c>
      <c r="R10" s="70" t="s">
        <v>41</v>
      </c>
      <c r="S10" s="77" t="s">
        <v>42</v>
      </c>
      <c r="T10" s="70" t="s">
        <v>43</v>
      </c>
      <c r="U10" s="70" t="s">
        <v>44</v>
      </c>
      <c r="V10" s="75" t="s">
        <v>45</v>
      </c>
      <c r="W10" s="70" t="s">
        <v>46</v>
      </c>
      <c r="X10" s="70" t="s">
        <v>47</v>
      </c>
      <c r="Y10" s="70" t="s">
        <v>48</v>
      </c>
      <c r="Z10" s="76">
        <v>78</v>
      </c>
      <c r="AA10" s="71">
        <v>100</v>
      </c>
      <c r="AB10" s="76">
        <v>6650</v>
      </c>
      <c r="AC10" s="76" t="str">
        <f>Z10*AB10</f>
        <v>0</v>
      </c>
      <c r="AD10" s="74">
        <v>18</v>
      </c>
      <c r="AE10" s="74">
        <v>86</v>
      </c>
      <c r="AF10" s="76" t="str">
        <f>(AC10*(100-AE10))/100</f>
        <v>0</v>
      </c>
      <c r="AG10" s="76" t="str">
        <f>P10+AF10</f>
        <v>0</v>
      </c>
      <c r="AH10" s="76" t="str">
        <f>AF10</f>
        <v>0</v>
      </c>
      <c r="AI10" s="76">
        <v>0</v>
      </c>
      <c r="AJ10" s="76" t="str">
        <f>IF((AI10-AH10) &gt; 1,0,IF((AI10-AH10)&lt;0,AH10-AI10,AI10-AH10))</f>
        <v>0</v>
      </c>
      <c r="AK10" s="76">
        <v>0.02</v>
      </c>
      <c r="AL10" s="76" t="str">
        <f>ROUND(AJ10*(AK10/100),2)</f>
        <v>0</v>
      </c>
      <c r="AM10" s="18" t="s">
        <v>49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/>
      <c r="N11" s="76"/>
      <c r="O11" s="76"/>
      <c r="P11" s="76"/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/>
      <c r="AH11" s="76"/>
      <c r="AI11" s="76"/>
      <c r="AJ11" s="76"/>
      <c r="AK11" s="76" t="s">
        <v>50</v>
      </c>
      <c r="AL11" s="76" t="str">
        <f>SUM(AL10:AL10)</f>
        <v>0</v>
      </c>
    </row>
    <row r="12" spans="1:40">
      <c r="A12" s="7"/>
      <c r="B12" s="9"/>
      <c r="C12" s="7"/>
      <c r="D12" s="14"/>
      <c r="E12" s="19"/>
      <c r="F12" s="19"/>
      <c r="G12" s="20"/>
      <c r="H12" s="21"/>
      <c r="I12" s="21"/>
      <c r="J12" s="22"/>
      <c r="K12" s="22"/>
      <c r="L12" s="23"/>
      <c r="M12" s="22" t="s">
        <v>51</v>
      </c>
      <c r="N12" s="24"/>
      <c r="O12" s="24"/>
      <c r="P12" s="24"/>
      <c r="Q12" s="25"/>
      <c r="R12" s="26"/>
      <c r="S12" s="27"/>
      <c r="T12" s="26"/>
      <c r="U12" s="26"/>
      <c r="V12" s="28"/>
      <c r="W12" s="25"/>
      <c r="X12" s="25"/>
      <c r="Y12" s="25"/>
      <c r="Z12" s="24"/>
      <c r="AA12" s="29"/>
      <c r="AB12" s="24"/>
      <c r="AC12" s="24"/>
      <c r="AD12" s="30"/>
      <c r="AE12" s="30"/>
      <c r="AF12" s="24"/>
      <c r="AG12" s="24"/>
      <c r="AH12" s="24"/>
      <c r="AI12" s="24"/>
      <c r="AJ12" s="24"/>
      <c r="AK12" s="31"/>
      <c r="AL12" s="32"/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52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53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54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/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